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2 - ODOT D10 GES ATH-690-4_21 - 10-B\06-Design\Transportation\"/>
    </mc:Choice>
  </mc:AlternateContent>
  <xr:revisionPtr revIDLastSave="0" documentId="13_ncr:1_{09D3ACC7-17D5-49C3-B33B-73096AF7086F}" xr6:coauthVersionLast="47" xr6:coauthVersionMax="47" xr10:uidLastSave="{00000000-0000-0000-0000-000000000000}"/>
  <bookViews>
    <workbookView xWindow="28680" yWindow="30" windowWidth="29040" windowHeight="15840" xr2:uid="{5984FC12-51BC-4570-8B81-B8B922255E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L25" i="1"/>
  <c r="D26" i="1"/>
  <c r="H25" i="1"/>
  <c r="D25" i="1"/>
  <c r="L4" i="1"/>
  <c r="D4" i="1"/>
  <c r="L24" i="1"/>
  <c r="H24" i="1"/>
  <c r="D24" i="1"/>
  <c r="D23" i="1"/>
  <c r="D22" i="1"/>
  <c r="L22" i="1"/>
  <c r="L23" i="1"/>
  <c r="H22" i="1"/>
  <c r="H23" i="1"/>
  <c r="L21" i="1"/>
  <c r="H21" i="1"/>
  <c r="D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5" i="1"/>
  <c r="H26" i="1" l="1"/>
  <c r="L26" i="1"/>
</calcChain>
</file>

<file path=xl/sharedStrings.xml><?xml version="1.0" encoding="utf-8"?>
<sst xmlns="http://schemas.openxmlformats.org/spreadsheetml/2006/main" count="25" uniqueCount="13">
  <si>
    <t>FILL</t>
  </si>
  <si>
    <t>DISTANCE</t>
  </si>
  <si>
    <t>STATION</t>
  </si>
  <si>
    <t>CUT</t>
  </si>
  <si>
    <t>SR 690</t>
  </si>
  <si>
    <t>233+25</t>
  </si>
  <si>
    <t>233+50</t>
  </si>
  <si>
    <t>VOLUME (CY)</t>
  </si>
  <si>
    <t>AREA (SF)</t>
  </si>
  <si>
    <t>SEEDING AND MULCHING</t>
  </si>
  <si>
    <t>LENGTH (FT)</t>
  </si>
  <si>
    <t>AREA (SY)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</si>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</sst>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1" xfId="0" applyFill="1" applyBorder="1"/>
    <xf numFmtId="0" fontId="0" fillId="4" borderId="1" xfId="0" applyFill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/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/>
    <xf numFmtId="164" fontId="0" fillId="3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" fontId="0" fillId="5" borderId="1" xfId="0" applyNumberFormat="1" applyFill="1" applyBorder="1"/>
    <xf numFmtId="3" fontId="0" fillId="3" borderId="1" xfId="0" applyNumberFormat="1" applyFill="1" applyBorder="1"/>
    <xf numFmtId="1" fontId="0" fillId="4" borderId="1" xfId="0" applyNumberFormat="1" applyFill="1" applyBorder="1"/>
    <xf numFmtId="0" fontId="0" fillId="2" borderId="0" xfId="0" applyFill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7F2D8-B596-4D5D-AEEA-BAEDB88A2C30}">
  <sheetPr>
    <pageSetUpPr fitToPage="1"/>
  </sheetPr>
  <dimension ref="A1:L26"/>
  <sheetViews>
    <sheetView tabSelected="1" zoomScaleNormal="100" workbookViewId="0">
      <selection activeCell="H22" sqref="H22:H25"/>
    </sheetView>
  </sheetViews>
  <sheetFormatPr defaultRowHeight="14.4" x14ac:dyDescent="0.3"/>
  <cols>
    <col min="1" max="1" width="11.5546875" bestFit="1" customWidth="1"/>
    <col min="2" max="2" width="15.44140625" bestFit="1" customWidth="1"/>
    <col min="3" max="3" width="9.6640625" bestFit="1" customWidth="1"/>
    <col min="4" max="4" width="13.44140625" bestFit="1" customWidth="1"/>
    <col min="5" max="5" width="11.21875" bestFit="1" customWidth="1"/>
    <col min="6" max="6" width="15.44140625" bestFit="1" customWidth="1"/>
    <col min="7" max="7" width="9.6640625" bestFit="1" customWidth="1"/>
    <col min="8" max="8" width="13.44140625" bestFit="1" customWidth="1"/>
    <col min="9" max="9" width="12.77734375" customWidth="1"/>
    <col min="10" max="10" width="11.6640625" customWidth="1"/>
    <col min="11" max="11" width="14.109375" customWidth="1"/>
    <col min="12" max="12" width="13" customWidth="1"/>
  </cols>
  <sheetData>
    <row r="1" spans="1:12" x14ac:dyDescent="0.3">
      <c r="A1" s="18" t="s">
        <v>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3">
      <c r="A2" s="29" t="s">
        <v>0</v>
      </c>
      <c r="B2" s="29"/>
      <c r="C2" s="29"/>
      <c r="D2" s="29"/>
      <c r="E2" s="30" t="s">
        <v>3</v>
      </c>
      <c r="F2" s="30"/>
      <c r="G2" s="30"/>
      <c r="H2" s="30"/>
      <c r="I2" s="19" t="s">
        <v>9</v>
      </c>
      <c r="J2" s="19"/>
      <c r="K2" s="19"/>
      <c r="L2" s="19"/>
    </row>
    <row r="3" spans="1:12" x14ac:dyDescent="0.3">
      <c r="A3" s="1" t="s">
        <v>2</v>
      </c>
      <c r="B3" s="1" t="s">
        <v>8</v>
      </c>
      <c r="C3" s="1" t="s">
        <v>1</v>
      </c>
      <c r="D3" s="1" t="s">
        <v>7</v>
      </c>
      <c r="E3" s="2" t="s">
        <v>2</v>
      </c>
      <c r="F3" s="2" t="s">
        <v>8</v>
      </c>
      <c r="G3" s="2" t="s">
        <v>1</v>
      </c>
      <c r="H3" s="2" t="s">
        <v>7</v>
      </c>
      <c r="I3" s="10" t="s">
        <v>2</v>
      </c>
      <c r="J3" s="10" t="s">
        <v>10</v>
      </c>
      <c r="K3" s="10" t="s">
        <v>1</v>
      </c>
      <c r="L3" s="10" t="s">
        <v>11</v>
      </c>
    </row>
    <row r="4" spans="1:12" x14ac:dyDescent="0.3">
      <c r="A4" s="3" t="s">
        <v>5</v>
      </c>
      <c r="B4" s="4">
        <v>0.84299999999999997</v>
      </c>
      <c r="C4" s="3">
        <v>25</v>
      </c>
      <c r="D4" s="4">
        <f>(((0+B4)/2)*C4)/27</f>
        <v>0.39027777777777778</v>
      </c>
      <c r="E4" s="5" t="s">
        <v>5</v>
      </c>
      <c r="F4" s="9">
        <v>4.3099999999999996</v>
      </c>
      <c r="G4" s="5">
        <v>25</v>
      </c>
      <c r="H4" s="6">
        <f>(((0+F4)/2)*G4)/27</f>
        <v>1.99537037037037</v>
      </c>
      <c r="I4" s="11" t="s">
        <v>5</v>
      </c>
      <c r="J4" s="12">
        <v>3.9049999999999998</v>
      </c>
      <c r="K4" s="11">
        <v>25</v>
      </c>
      <c r="L4" s="12">
        <f>(((0+J4)/2)*K4)/9</f>
        <v>5.4236111111111107</v>
      </c>
    </row>
    <row r="5" spans="1:12" x14ac:dyDescent="0.3">
      <c r="A5" s="3" t="s">
        <v>6</v>
      </c>
      <c r="B5" s="4">
        <v>0.30009999999999998</v>
      </c>
      <c r="C5" s="3">
        <v>25</v>
      </c>
      <c r="D5" s="4">
        <f>(((B4+B5)/2)*C5)/27</f>
        <v>0.52921296296296294</v>
      </c>
      <c r="E5" s="5" t="s">
        <v>6</v>
      </c>
      <c r="F5" s="9">
        <v>4.53</v>
      </c>
      <c r="G5" s="5">
        <v>25</v>
      </c>
      <c r="H5" s="6">
        <f>(((F4+F5)/2)*G5)/27</f>
        <v>4.0925925925925926</v>
      </c>
      <c r="I5" s="11" t="s">
        <v>6</v>
      </c>
      <c r="J5" s="12">
        <v>2.6356000000000002</v>
      </c>
      <c r="K5" s="11">
        <v>25</v>
      </c>
      <c r="L5" s="12">
        <f>(((J4+J5)/2)*K5)/9</f>
        <v>9.0841666666666665</v>
      </c>
    </row>
    <row r="6" spans="1:12" x14ac:dyDescent="0.3">
      <c r="A6" s="7">
        <v>23375</v>
      </c>
      <c r="B6" s="4">
        <v>0.124</v>
      </c>
      <c r="C6" s="3">
        <v>25</v>
      </c>
      <c r="D6" s="4">
        <f t="shared" ref="D6:D25" si="0">(((B5+B6)/2)*C6)/27</f>
        <v>0.19634259259259257</v>
      </c>
      <c r="E6" s="8">
        <v>23375</v>
      </c>
      <c r="F6" s="9">
        <v>4.72</v>
      </c>
      <c r="G6" s="5">
        <v>25</v>
      </c>
      <c r="H6" s="6">
        <f t="shared" ref="H6:H25" si="1">(((F5+F6)/2)*G6)/27</f>
        <v>4.2824074074074074</v>
      </c>
      <c r="I6" s="13">
        <v>23375</v>
      </c>
      <c r="J6" s="12">
        <v>1.629</v>
      </c>
      <c r="K6" s="11">
        <v>25</v>
      </c>
      <c r="L6" s="12">
        <f t="shared" ref="L6:L25" si="2">(((J5+J6)/2)*K6)/9</f>
        <v>5.9230555555555551</v>
      </c>
    </row>
    <row r="7" spans="1:12" x14ac:dyDescent="0.3">
      <c r="A7" s="7">
        <v>23400</v>
      </c>
      <c r="B7" s="4">
        <v>0.39100000000000001</v>
      </c>
      <c r="C7" s="3">
        <v>25</v>
      </c>
      <c r="D7" s="4">
        <f t="shared" si="0"/>
        <v>0.23842592592592593</v>
      </c>
      <c r="E7" s="8">
        <v>23400</v>
      </c>
      <c r="F7" s="9">
        <v>4.7300000000000004</v>
      </c>
      <c r="G7" s="5">
        <v>25</v>
      </c>
      <c r="H7" s="6">
        <f t="shared" si="1"/>
        <v>4.3749999999999991</v>
      </c>
      <c r="I7" s="13">
        <v>23400</v>
      </c>
      <c r="J7" s="12">
        <v>3.3759999999999999</v>
      </c>
      <c r="K7" s="11">
        <v>25</v>
      </c>
      <c r="L7" s="12">
        <f t="shared" si="2"/>
        <v>6.9513888888888893</v>
      </c>
    </row>
    <row r="8" spans="1:12" x14ac:dyDescent="0.3">
      <c r="A8" s="7">
        <v>23425</v>
      </c>
      <c r="B8" s="4">
        <v>1.69</v>
      </c>
      <c r="C8" s="3">
        <v>25</v>
      </c>
      <c r="D8" s="4">
        <f t="shared" si="0"/>
        <v>0.96342592592592591</v>
      </c>
      <c r="E8" s="8">
        <v>23425</v>
      </c>
      <c r="F8" s="9">
        <v>4.66</v>
      </c>
      <c r="G8" s="5">
        <v>25</v>
      </c>
      <c r="H8" s="6">
        <f t="shared" si="1"/>
        <v>4.3472222222222223</v>
      </c>
      <c r="I8" s="13">
        <v>23425</v>
      </c>
      <c r="J8" s="12">
        <v>6.3301999999999996</v>
      </c>
      <c r="K8" s="11">
        <v>25</v>
      </c>
      <c r="L8" s="12">
        <f t="shared" si="2"/>
        <v>13.480833333333331</v>
      </c>
    </row>
    <row r="9" spans="1:12" x14ac:dyDescent="0.3">
      <c r="A9" s="7">
        <v>23450</v>
      </c>
      <c r="B9" s="4">
        <v>24.989000000000001</v>
      </c>
      <c r="C9" s="3">
        <v>25</v>
      </c>
      <c r="D9" s="4">
        <f t="shared" si="0"/>
        <v>12.35138888888889</v>
      </c>
      <c r="E9" s="8">
        <v>23450</v>
      </c>
      <c r="F9" s="9">
        <v>6.0787000000000004</v>
      </c>
      <c r="G9" s="5">
        <v>25</v>
      </c>
      <c r="H9" s="6">
        <f t="shared" si="1"/>
        <v>4.9716203703703705</v>
      </c>
      <c r="I9" s="13">
        <v>23450</v>
      </c>
      <c r="J9" s="12">
        <v>18.329999999999998</v>
      </c>
      <c r="K9" s="11">
        <v>25</v>
      </c>
      <c r="L9" s="12">
        <f t="shared" si="2"/>
        <v>34.250277777777768</v>
      </c>
    </row>
    <row r="10" spans="1:12" x14ac:dyDescent="0.3">
      <c r="A10" s="7">
        <v>23475</v>
      </c>
      <c r="B10" s="4">
        <v>28.54</v>
      </c>
      <c r="C10" s="3">
        <v>25</v>
      </c>
      <c r="D10" s="4">
        <f t="shared" si="0"/>
        <v>24.781944444444441</v>
      </c>
      <c r="E10" s="8">
        <v>23475</v>
      </c>
      <c r="F10" s="9">
        <v>6.1521999999999997</v>
      </c>
      <c r="G10" s="5">
        <v>25</v>
      </c>
      <c r="H10" s="6">
        <f t="shared" si="1"/>
        <v>5.6624537037037035</v>
      </c>
      <c r="I10" s="13">
        <v>23475</v>
      </c>
      <c r="J10" s="12">
        <v>18.856000000000002</v>
      </c>
      <c r="K10" s="11">
        <v>25</v>
      </c>
      <c r="L10" s="12">
        <f t="shared" si="2"/>
        <v>51.647222222222219</v>
      </c>
    </row>
    <row r="11" spans="1:12" x14ac:dyDescent="0.3">
      <c r="A11" s="7">
        <v>23500</v>
      </c>
      <c r="B11" s="4">
        <v>29.153600000000001</v>
      </c>
      <c r="C11" s="3">
        <v>25</v>
      </c>
      <c r="D11" s="4">
        <f t="shared" si="0"/>
        <v>26.710000000000004</v>
      </c>
      <c r="E11" s="8">
        <v>23500</v>
      </c>
      <c r="F11" s="9">
        <v>6.1543999999999999</v>
      </c>
      <c r="G11" s="5">
        <v>25</v>
      </c>
      <c r="H11" s="6">
        <f t="shared" si="1"/>
        <v>5.6974999999999989</v>
      </c>
      <c r="I11" s="13">
        <v>23500</v>
      </c>
      <c r="J11" s="12">
        <v>15.56</v>
      </c>
      <c r="K11" s="11">
        <v>25</v>
      </c>
      <c r="L11" s="12">
        <f t="shared" si="2"/>
        <v>47.800000000000004</v>
      </c>
    </row>
    <row r="12" spans="1:12" x14ac:dyDescent="0.3">
      <c r="A12" s="7">
        <v>23525</v>
      </c>
      <c r="B12" s="4">
        <v>29.995200000000001</v>
      </c>
      <c r="C12" s="3">
        <v>25</v>
      </c>
      <c r="D12" s="4">
        <f t="shared" si="0"/>
        <v>27.383703703703706</v>
      </c>
      <c r="E12" s="8">
        <v>23525</v>
      </c>
      <c r="F12" s="9">
        <v>6.7539999999999996</v>
      </c>
      <c r="G12" s="5">
        <v>25</v>
      </c>
      <c r="H12" s="6">
        <f t="shared" si="1"/>
        <v>5.9761111111111118</v>
      </c>
      <c r="I12" s="13">
        <v>23525</v>
      </c>
      <c r="J12" s="12">
        <v>20</v>
      </c>
      <c r="K12" s="11">
        <v>25</v>
      </c>
      <c r="L12" s="12">
        <f t="shared" si="2"/>
        <v>49.388888888888886</v>
      </c>
    </row>
    <row r="13" spans="1:12" x14ac:dyDescent="0.3">
      <c r="A13" s="7">
        <v>23550</v>
      </c>
      <c r="B13" s="4">
        <v>24.893000000000001</v>
      </c>
      <c r="C13" s="3">
        <v>25</v>
      </c>
      <c r="D13" s="4">
        <f t="shared" si="0"/>
        <v>25.411203703703702</v>
      </c>
      <c r="E13" s="8">
        <v>23550</v>
      </c>
      <c r="F13" s="9">
        <v>6.0606</v>
      </c>
      <c r="G13" s="5">
        <v>25</v>
      </c>
      <c r="H13" s="6">
        <f t="shared" si="1"/>
        <v>5.9326851851851847</v>
      </c>
      <c r="I13" s="13">
        <v>23550</v>
      </c>
      <c r="J13" s="12">
        <v>17.8005</v>
      </c>
      <c r="K13" s="11">
        <v>25</v>
      </c>
      <c r="L13" s="12">
        <f t="shared" si="2"/>
        <v>52.500694444444449</v>
      </c>
    </row>
    <row r="14" spans="1:12" x14ac:dyDescent="0.3">
      <c r="A14" s="7">
        <v>23575</v>
      </c>
      <c r="B14" s="4">
        <v>22.376300000000001</v>
      </c>
      <c r="C14" s="3">
        <v>25</v>
      </c>
      <c r="D14" s="4">
        <f t="shared" si="0"/>
        <v>21.883935185185187</v>
      </c>
      <c r="E14" s="8">
        <v>23575</v>
      </c>
      <c r="F14" s="9">
        <v>6.7397999999999998</v>
      </c>
      <c r="G14" s="5">
        <v>25</v>
      </c>
      <c r="H14" s="6">
        <f t="shared" si="1"/>
        <v>5.9261111111111111</v>
      </c>
      <c r="I14" s="13">
        <v>23575</v>
      </c>
      <c r="J14" s="12">
        <v>16.937000000000001</v>
      </c>
      <c r="K14" s="11">
        <v>25</v>
      </c>
      <c r="L14" s="12">
        <f t="shared" si="2"/>
        <v>48.246527777777771</v>
      </c>
    </row>
    <row r="15" spans="1:12" x14ac:dyDescent="0.3">
      <c r="A15" s="7">
        <v>23600</v>
      </c>
      <c r="B15" s="4">
        <v>19.8125</v>
      </c>
      <c r="C15" s="3">
        <v>25</v>
      </c>
      <c r="D15" s="4">
        <f t="shared" si="0"/>
        <v>19.531851851851851</v>
      </c>
      <c r="E15" s="8">
        <v>23600</v>
      </c>
      <c r="F15" s="9">
        <v>6.6253000000000002</v>
      </c>
      <c r="G15" s="5">
        <v>25</v>
      </c>
      <c r="H15" s="6">
        <f t="shared" si="1"/>
        <v>6.1875462962962962</v>
      </c>
      <c r="I15" s="13">
        <v>23600</v>
      </c>
      <c r="J15" s="12">
        <v>15.914999999999999</v>
      </c>
      <c r="K15" s="11">
        <v>25</v>
      </c>
      <c r="L15" s="12">
        <f t="shared" si="2"/>
        <v>45.62777777777778</v>
      </c>
    </row>
    <row r="16" spans="1:12" x14ac:dyDescent="0.3">
      <c r="A16" s="7">
        <v>23625</v>
      </c>
      <c r="B16" s="4">
        <v>20.7606</v>
      </c>
      <c r="C16" s="3">
        <v>25</v>
      </c>
      <c r="D16" s="4">
        <f t="shared" si="0"/>
        <v>18.783842592592592</v>
      </c>
      <c r="E16" s="8">
        <v>23625</v>
      </c>
      <c r="F16" s="9">
        <v>6.3705999999999996</v>
      </c>
      <c r="G16" s="5">
        <v>25</v>
      </c>
      <c r="H16" s="6">
        <f t="shared" si="1"/>
        <v>6.0166203703703696</v>
      </c>
      <c r="I16" s="13">
        <v>23625</v>
      </c>
      <c r="J16" s="12">
        <v>16.16</v>
      </c>
      <c r="K16" s="11">
        <v>25</v>
      </c>
      <c r="L16" s="12">
        <f t="shared" si="2"/>
        <v>44.548611111111114</v>
      </c>
    </row>
    <row r="17" spans="1:12" x14ac:dyDescent="0.3">
      <c r="A17" s="7">
        <v>23650</v>
      </c>
      <c r="B17" s="4">
        <v>24.6372</v>
      </c>
      <c r="C17" s="3">
        <v>25</v>
      </c>
      <c r="D17" s="4">
        <f t="shared" si="0"/>
        <v>21.017500000000002</v>
      </c>
      <c r="E17" s="8">
        <v>23650</v>
      </c>
      <c r="F17" s="9">
        <v>6.0035999999999996</v>
      </c>
      <c r="G17" s="5">
        <v>25</v>
      </c>
      <c r="H17" s="6">
        <f t="shared" si="1"/>
        <v>5.7287962962962959</v>
      </c>
      <c r="I17" s="13">
        <v>23650</v>
      </c>
      <c r="J17" s="12">
        <v>16.09</v>
      </c>
      <c r="K17" s="11">
        <v>25</v>
      </c>
      <c r="L17" s="12">
        <f t="shared" si="2"/>
        <v>44.791666666666664</v>
      </c>
    </row>
    <row r="18" spans="1:12" x14ac:dyDescent="0.3">
      <c r="A18" s="7">
        <v>23675</v>
      </c>
      <c r="B18" s="4">
        <v>9.8904999999999994</v>
      </c>
      <c r="C18" s="3">
        <v>25</v>
      </c>
      <c r="D18" s="4">
        <f t="shared" si="0"/>
        <v>15.985046296296295</v>
      </c>
      <c r="E18" s="8">
        <v>23675</v>
      </c>
      <c r="F18" s="9">
        <v>6.6989999999999998</v>
      </c>
      <c r="G18" s="5">
        <v>25</v>
      </c>
      <c r="H18" s="6">
        <f t="shared" si="1"/>
        <v>5.8808333333333334</v>
      </c>
      <c r="I18" s="13">
        <v>23675</v>
      </c>
      <c r="J18" s="12">
        <v>15.016999999999999</v>
      </c>
      <c r="K18" s="11">
        <v>25</v>
      </c>
      <c r="L18" s="12">
        <f t="shared" si="2"/>
        <v>43.204166666666666</v>
      </c>
    </row>
    <row r="19" spans="1:12" x14ac:dyDescent="0.3">
      <c r="A19" s="7">
        <v>23700</v>
      </c>
      <c r="B19" s="4">
        <v>7.6989999999999998</v>
      </c>
      <c r="C19" s="3">
        <v>25</v>
      </c>
      <c r="D19" s="4">
        <f t="shared" si="0"/>
        <v>8.1432870370370374</v>
      </c>
      <c r="E19" s="8">
        <v>23700</v>
      </c>
      <c r="F19" s="9">
        <v>5.89</v>
      </c>
      <c r="G19" s="5">
        <v>25</v>
      </c>
      <c r="H19" s="6">
        <f t="shared" si="1"/>
        <v>5.8282407407407399</v>
      </c>
      <c r="I19" s="13">
        <v>23700</v>
      </c>
      <c r="J19" s="12">
        <v>14.73</v>
      </c>
      <c r="K19" s="11">
        <v>25</v>
      </c>
      <c r="L19" s="12">
        <f t="shared" si="2"/>
        <v>41.315277777777773</v>
      </c>
    </row>
    <row r="20" spans="1:12" x14ac:dyDescent="0.3">
      <c r="A20" s="7">
        <v>23725</v>
      </c>
      <c r="B20" s="4">
        <v>0.56679999999999997</v>
      </c>
      <c r="C20" s="3">
        <v>25</v>
      </c>
      <c r="D20" s="4">
        <f t="shared" si="0"/>
        <v>3.8267592592592594</v>
      </c>
      <c r="E20" s="8">
        <v>23725</v>
      </c>
      <c r="F20" s="9">
        <v>4.6100000000000003</v>
      </c>
      <c r="G20" s="5">
        <v>25</v>
      </c>
      <c r="H20" s="6">
        <f t="shared" si="1"/>
        <v>4.8611111111111107</v>
      </c>
      <c r="I20" s="13">
        <v>23725</v>
      </c>
      <c r="J20" s="12">
        <v>4.5762999999999998</v>
      </c>
      <c r="K20" s="11">
        <v>25</v>
      </c>
      <c r="L20" s="12">
        <f t="shared" si="2"/>
        <v>26.814305555555556</v>
      </c>
    </row>
    <row r="21" spans="1:12" x14ac:dyDescent="0.3">
      <c r="A21" s="7">
        <v>23750</v>
      </c>
      <c r="B21" s="4">
        <v>0.3135</v>
      </c>
      <c r="C21" s="3">
        <v>25</v>
      </c>
      <c r="D21" s="4">
        <f t="shared" si="0"/>
        <v>0.4075462962962963</v>
      </c>
      <c r="E21" s="8">
        <v>23750</v>
      </c>
      <c r="F21" s="9">
        <v>4.6900000000000004</v>
      </c>
      <c r="G21" s="5">
        <v>25</v>
      </c>
      <c r="H21" s="6">
        <f t="shared" si="1"/>
        <v>4.3055555555555562</v>
      </c>
      <c r="I21" s="13">
        <v>23750</v>
      </c>
      <c r="J21" s="12">
        <v>4.1399999999999997</v>
      </c>
      <c r="K21" s="11">
        <v>25</v>
      </c>
      <c r="L21" s="12">
        <f t="shared" si="2"/>
        <v>12.105972222222222</v>
      </c>
    </row>
    <row r="22" spans="1:12" x14ac:dyDescent="0.3">
      <c r="A22" s="7">
        <v>23775</v>
      </c>
      <c r="B22" s="4">
        <v>0.22</v>
      </c>
      <c r="C22" s="3">
        <v>25</v>
      </c>
      <c r="D22" s="4">
        <f t="shared" si="0"/>
        <v>0.24699074074074071</v>
      </c>
      <c r="E22" s="8">
        <v>23775</v>
      </c>
      <c r="F22" s="9">
        <v>4.53</v>
      </c>
      <c r="G22" s="5">
        <v>25</v>
      </c>
      <c r="H22" s="6">
        <f t="shared" si="1"/>
        <v>4.268518518518519</v>
      </c>
      <c r="I22" s="13">
        <v>23775</v>
      </c>
      <c r="J22" s="12">
        <v>2.343</v>
      </c>
      <c r="K22" s="11">
        <v>25</v>
      </c>
      <c r="L22" s="12">
        <f t="shared" si="2"/>
        <v>9.0041666666666664</v>
      </c>
    </row>
    <row r="23" spans="1:12" x14ac:dyDescent="0.3">
      <c r="A23" s="7">
        <v>23800</v>
      </c>
      <c r="B23" s="4">
        <v>0.1389</v>
      </c>
      <c r="C23" s="3">
        <v>25</v>
      </c>
      <c r="D23" s="4">
        <f t="shared" si="0"/>
        <v>0.16615740740740742</v>
      </c>
      <c r="E23" s="8">
        <v>23800</v>
      </c>
      <c r="F23" s="9">
        <v>4.476</v>
      </c>
      <c r="G23" s="5">
        <v>25</v>
      </c>
      <c r="H23" s="6">
        <f t="shared" si="1"/>
        <v>4.1694444444444443</v>
      </c>
      <c r="I23" s="13">
        <v>23800</v>
      </c>
      <c r="J23" s="12">
        <v>1.7279</v>
      </c>
      <c r="K23" s="11">
        <v>25</v>
      </c>
      <c r="L23" s="12">
        <f t="shared" si="2"/>
        <v>5.6540277777777774</v>
      </c>
    </row>
    <row r="24" spans="1:12" x14ac:dyDescent="0.3">
      <c r="A24" s="7">
        <v>23825</v>
      </c>
      <c r="B24" s="4">
        <v>0.16070000000000001</v>
      </c>
      <c r="C24" s="3">
        <v>25</v>
      </c>
      <c r="D24" s="4">
        <f t="shared" si="0"/>
        <v>0.13870370370370369</v>
      </c>
      <c r="E24" s="8">
        <v>23825</v>
      </c>
      <c r="F24" s="9">
        <v>4.57</v>
      </c>
      <c r="G24" s="5">
        <v>25</v>
      </c>
      <c r="H24" s="6">
        <f t="shared" si="1"/>
        <v>4.1879629629629624</v>
      </c>
      <c r="I24" s="13">
        <v>23825</v>
      </c>
      <c r="J24" s="12">
        <v>2.109</v>
      </c>
      <c r="K24" s="11">
        <v>25</v>
      </c>
      <c r="L24" s="12">
        <f t="shared" si="2"/>
        <v>5.3290277777777781</v>
      </c>
    </row>
    <row r="25" spans="1:12" x14ac:dyDescent="0.3">
      <c r="A25" s="7">
        <v>23850</v>
      </c>
      <c r="B25" s="4">
        <v>0</v>
      </c>
      <c r="C25" s="14">
        <v>25</v>
      </c>
      <c r="D25" s="4">
        <f t="shared" si="0"/>
        <v>7.4398148148148144E-2</v>
      </c>
      <c r="E25" s="8">
        <v>23850</v>
      </c>
      <c r="F25" s="9">
        <v>0</v>
      </c>
      <c r="G25" s="5">
        <v>25</v>
      </c>
      <c r="H25" s="6">
        <f t="shared" si="1"/>
        <v>2.1157407407407409</v>
      </c>
      <c r="I25" s="13">
        <v>23850</v>
      </c>
      <c r="J25" s="12">
        <v>0</v>
      </c>
      <c r="K25" s="11">
        <v>25</v>
      </c>
      <c r="L25" s="12">
        <f t="shared" si="2"/>
        <v>2.9291666666666667</v>
      </c>
    </row>
    <row r="26" spans="1:12" x14ac:dyDescent="0.3">
      <c r="A26" s="23" t="s">
        <v>12</v>
      </c>
      <c r="B26" s="24"/>
      <c r="C26" s="25"/>
      <c r="D26" s="16">
        <f>SUM(D4:D25)</f>
        <v>229.16194444444443</v>
      </c>
      <c r="E26" s="20" t="s">
        <v>12</v>
      </c>
      <c r="F26" s="21"/>
      <c r="G26" s="22"/>
      <c r="H26" s="17">
        <f>SUM(H4:H25)</f>
        <v>106.80944444444445</v>
      </c>
      <c r="I26" s="26" t="s">
        <v>12</v>
      </c>
      <c r="J26" s="27"/>
      <c r="K26" s="28"/>
      <c r="L26" s="15">
        <f>SUM(L4:L25)</f>
        <v>606.02083333333337</v>
      </c>
    </row>
  </sheetData>
  <mergeCells count="7">
    <mergeCell ref="A1:L1"/>
    <mergeCell ref="I2:L2"/>
    <mergeCell ref="E26:G26"/>
    <mergeCell ref="A26:C26"/>
    <mergeCell ref="I26:K26"/>
    <mergeCell ref="A2:D2"/>
    <mergeCell ref="E2:H2"/>
  </mergeCells>
  <phoneticPr fontId="2" type="noConversion"/>
  <pageMargins left="0.25" right="0.25" top="0.75" bottom="0.75" header="0.3" footer="0.3"/>
  <pageSetup paperSize="3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Andrew</dc:creator>
  <cp:lastModifiedBy>Randolph, Andrew</cp:lastModifiedBy>
  <cp:lastPrinted>2023-04-20T12:45:37Z</cp:lastPrinted>
  <dcterms:created xsi:type="dcterms:W3CDTF">2023-04-18T18:51:07Z</dcterms:created>
  <dcterms:modified xsi:type="dcterms:W3CDTF">2024-01-09T16:18:50Z</dcterms:modified>
</cp:coreProperties>
</file>